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akturalni jn - - v teku\ponovitev neizbranih sklopov - SERVIRNA POSODA NMV\za objavo - ZIP\"/>
    </mc:Choice>
  </mc:AlternateContent>
  <bookViews>
    <workbookView xWindow="0" yWindow="0" windowWidth="28800" windowHeight="133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Q5" i="1" l="1"/>
  <c r="Q6" i="1"/>
  <c r="Q7" i="1"/>
  <c r="V7" i="1" s="1"/>
  <c r="Q8" i="1"/>
  <c r="Q9" i="1"/>
  <c r="Q10" i="1"/>
  <c r="Q11" i="1"/>
  <c r="Q12" i="1"/>
  <c r="V12" i="1" s="1"/>
  <c r="Q13" i="1"/>
  <c r="V13" i="1" s="1"/>
  <c r="Q14" i="1"/>
  <c r="V14" i="1" s="1"/>
  <c r="Q15" i="1"/>
  <c r="V15" i="1" s="1"/>
  <c r="Q4" i="1"/>
  <c r="V6" i="1" s="1"/>
  <c r="S15" i="1"/>
  <c r="T15" i="1" s="1"/>
  <c r="W15" i="1" s="1"/>
  <c r="S5" i="1"/>
  <c r="T5" i="1" s="1"/>
  <c r="S6" i="1"/>
  <c r="T6" i="1" s="1"/>
  <c r="S7" i="1"/>
  <c r="T7" i="1" s="1"/>
  <c r="W7" i="1" s="1"/>
  <c r="S8" i="1"/>
  <c r="T8" i="1" s="1"/>
  <c r="S9" i="1"/>
  <c r="T9" i="1" s="1"/>
  <c r="S10" i="1"/>
  <c r="T10" i="1" s="1"/>
  <c r="S11" i="1"/>
  <c r="T11" i="1" s="1"/>
  <c r="S12" i="1"/>
  <c r="T12" i="1" s="1"/>
  <c r="W12" i="1" s="1"/>
  <c r="S13" i="1"/>
  <c r="T13" i="1" s="1"/>
  <c r="W13" i="1" s="1"/>
  <c r="S14" i="1"/>
  <c r="T14" i="1" s="1"/>
  <c r="W14" i="1" s="1"/>
  <c r="S4" i="1"/>
  <c r="T4" i="1" s="1"/>
  <c r="V9" i="1" l="1"/>
  <c r="W11" i="1"/>
  <c r="V11" i="1"/>
  <c r="W9" i="1"/>
  <c r="W6" i="1"/>
</calcChain>
</file>

<file path=xl/sharedStrings.xml><?xml version="1.0" encoding="utf-8"?>
<sst xmlns="http://schemas.openxmlformats.org/spreadsheetml/2006/main" count="72" uniqueCount="58">
  <si>
    <t>Objava javnega naročila 845080102-069-19</t>
  </si>
  <si>
    <t>Nakup servirne posode in papirja za pakiranje jedilnega pribora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</si>
  <si>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</si>
  <si>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</si>
  <si>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</si>
  <si>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</si>
  <si>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</si>
  <si>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</si>
  <si>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</si>
  <si>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</si>
  <si>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</si>
  <si>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</si>
  <si>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</si>
  <si>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</si>
  <si>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</si>
  <si>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</si>
  <si>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</si>
  <si>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</si>
  <si>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</si>
  <si>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</si>
  <si>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</si>
  <si>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</si>
  <si>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</si>
  <si>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</si>
  <si>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</si>
  <si>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</si>
  <si>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</si>
  <si>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</si>
  <si>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POSODA IZ PORCELANA</t>
  </si>
  <si>
    <t>1.1. krožnik plitvi</t>
  </si>
  <si>
    <t>0001</t>
  </si>
  <si>
    <t>KO</t>
  </si>
  <si>
    <t>1.2. skodela za enolončnico</t>
  </si>
  <si>
    <t>1.3. skodelica za topli napitek z ročaji za zunanji transpor</t>
  </si>
  <si>
    <t>POKROV ZA PORCELAN SKODELICO ZA TOPLI NAPITEK</t>
  </si>
  <si>
    <t>2.1. pokrov za skodelico za topli napitek iz porcelana (zunanji transport)</t>
  </si>
  <si>
    <t>0002</t>
  </si>
  <si>
    <t>LONČEK ORNAMIN Z ROČAJEM IN POKROVOM</t>
  </si>
  <si>
    <t>3.1. lonček z ročajem</t>
  </si>
  <si>
    <t>0003</t>
  </si>
  <si>
    <t>3.2. pokrov za lonček</t>
  </si>
  <si>
    <t>SKODELICA ZA SOLATO S POKROVOM</t>
  </si>
  <si>
    <t>4.1. pokrov skodelice za solato</t>
  </si>
  <si>
    <t>0004</t>
  </si>
  <si>
    <t>4.2. skodelica za solato</t>
  </si>
  <si>
    <t>SKODELICA ZA JUHO S POKROVOM</t>
  </si>
  <si>
    <t>5.1. skodelica za juho</t>
  </si>
  <si>
    <t>0005</t>
  </si>
  <si>
    <t>KROŽNIK PLITVI IZ UMETNE MASE</t>
  </si>
  <si>
    <t>6.1. krožnik plitvi</t>
  </si>
  <si>
    <t>0006</t>
  </si>
  <si>
    <t>POKROV ZA SKODELO ZA ENOLONČNICO</t>
  </si>
  <si>
    <t>7.1. pokrov za skodelo za enolončnico</t>
  </si>
  <si>
    <t>0007</t>
  </si>
  <si>
    <t>PAPIR ZA PAKIRANJE JEDILNEGA PRIBORA</t>
  </si>
  <si>
    <t>8.1. papir za pakiranje jedilnega pribora</t>
  </si>
  <si>
    <t>0008</t>
  </si>
  <si>
    <t>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</si>
</sst>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1" xfId="0" applyFont="1" applyBorder="1"/>
    <xf numFmtId="0" fontId="18" fillId="34" borderId="11" xfId="0" applyFont="1" applyFill="1" applyBorder="1"/>
    <xf numFmtId="0" fontId="18" fillId="0" borderId="11" xfId="0" applyFont="1" applyBorder="1" applyAlignment="1">
      <alignment horizontal="right"/>
    </xf>
    <xf numFmtId="164" fontId="18" fillId="0" borderId="11" xfId="0" applyNumberFormat="1" applyFont="1" applyBorder="1"/>
    <xf numFmtId="0" fontId="18" fillId="34" borderId="11" xfId="0" applyFont="1" applyFill="1" applyBorder="1" applyAlignment="1">
      <alignment horizontal="right"/>
    </xf>
    <xf numFmtId="0" fontId="18" fillId="0" borderId="12" xfId="0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/>
    <xf numFmtId="0" fontId="18" fillId="34" borderId="14" xfId="0" applyFont="1" applyFill="1" applyBorder="1"/>
    <xf numFmtId="0" fontId="18" fillId="0" borderId="14" xfId="0" applyFont="1" applyBorder="1" applyAlignment="1">
      <alignment horizontal="right"/>
    </xf>
    <xf numFmtId="164" fontId="18" fillId="0" borderId="14" xfId="0" applyNumberFormat="1" applyFont="1" applyBorder="1"/>
    <xf numFmtId="0" fontId="18" fillId="34" borderId="14" xfId="0" applyFont="1" applyFill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/>
    <xf numFmtId="0" fontId="18" fillId="34" borderId="17" xfId="0" applyFont="1" applyFill="1" applyBorder="1"/>
    <xf numFmtId="0" fontId="18" fillId="0" borderId="17" xfId="0" applyFont="1" applyBorder="1" applyAlignment="1">
      <alignment horizontal="right"/>
    </xf>
    <xf numFmtId="164" fontId="18" fillId="0" borderId="17" xfId="0" applyNumberFormat="1" applyFont="1" applyBorder="1"/>
    <xf numFmtId="0" fontId="18" fillId="34" borderId="17" xfId="0" applyFont="1" applyFill="1" applyBorder="1" applyAlignment="1">
      <alignment horizontal="right"/>
    </xf>
    <xf numFmtId="0" fontId="18" fillId="0" borderId="18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19" xfId="0" applyFont="1" applyBorder="1"/>
    <xf numFmtId="0" fontId="18" fillId="34" borderId="19" xfId="0" applyFont="1" applyFill="1" applyBorder="1"/>
    <xf numFmtId="164" fontId="18" fillId="0" borderId="19" xfId="0" applyNumberFormat="1" applyFont="1" applyBorder="1"/>
    <xf numFmtId="0" fontId="18" fillId="34" borderId="19" xfId="0" applyFont="1" applyFill="1" applyBorder="1" applyAlignment="1">
      <alignment horizontal="right"/>
    </xf>
    <xf numFmtId="0" fontId="18" fillId="0" borderId="20" xfId="0" applyFont="1" applyBorder="1" applyAlignment="1">
      <alignment horizontal="right"/>
    </xf>
    <xf numFmtId="0" fontId="18" fillId="0" borderId="21" xfId="0" applyFont="1" applyBorder="1"/>
    <xf numFmtId="0" fontId="18" fillId="34" borderId="21" xfId="0" applyFont="1" applyFill="1" applyBorder="1"/>
    <xf numFmtId="0" fontId="18" fillId="0" borderId="21" xfId="0" applyFont="1" applyBorder="1" applyAlignment="1">
      <alignment horizontal="right"/>
    </xf>
    <xf numFmtId="164" fontId="18" fillId="0" borderId="21" xfId="0" applyNumberFormat="1" applyFont="1" applyBorder="1"/>
    <xf numFmtId="0" fontId="18" fillId="34" borderId="21" xfId="0" applyFont="1" applyFill="1" applyBorder="1" applyAlignment="1">
      <alignment horizontal="right"/>
    </xf>
    <xf numFmtId="0" fontId="18" fillId="0" borderId="22" xfId="0" applyFont="1" applyBorder="1" applyAlignment="1">
      <alignment horizontal="right"/>
    </xf>
    <xf numFmtId="165" fontId="18" fillId="35" borderId="11" xfId="0" applyNumberFormat="1" applyFont="1" applyFill="1" applyBorder="1" applyAlignment="1">
      <alignment horizontal="right"/>
    </xf>
    <xf numFmtId="165" fontId="18" fillId="35" borderId="14" xfId="0" applyNumberFormat="1" applyFont="1" applyFill="1" applyBorder="1" applyAlignment="1">
      <alignment horizontal="right"/>
    </xf>
    <xf numFmtId="165" fontId="18" fillId="35" borderId="17" xfId="0" applyNumberFormat="1" applyFont="1" applyFill="1" applyBorder="1" applyAlignment="1">
      <alignment horizontal="right"/>
    </xf>
    <xf numFmtId="165" fontId="18" fillId="35" borderId="19" xfId="0" applyNumberFormat="1" applyFont="1" applyFill="1" applyBorder="1" applyAlignment="1">
      <alignment horizontal="right"/>
    </xf>
    <xf numFmtId="165" fontId="18" fillId="35" borderId="21" xfId="0" applyNumberFormat="1" applyFont="1" applyFill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5" fontId="18" fillId="0" borderId="14" xfId="0" applyNumberFormat="1" applyFont="1" applyBorder="1" applyAlignment="1">
      <alignment horizontal="right"/>
    </xf>
    <xf numFmtId="165" fontId="18" fillId="0" borderId="17" xfId="0" applyNumberFormat="1" applyFont="1" applyBorder="1" applyAlignment="1">
      <alignment horizontal="right"/>
    </xf>
    <xf numFmtId="165" fontId="18" fillId="0" borderId="21" xfId="0" applyNumberFormat="1" applyFont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4" fontId="18" fillId="0" borderId="14" xfId="0" applyNumberFormat="1" applyFont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4" fontId="18" fillId="0" borderId="19" xfId="0" applyNumberFormat="1" applyFont="1" applyBorder="1" applyAlignment="1">
      <alignment horizontal="right"/>
    </xf>
    <xf numFmtId="4" fontId="18" fillId="0" borderId="21" xfId="0" applyNumberFormat="1" applyFont="1" applyBorder="1" applyAlignment="1">
      <alignment horizontal="right"/>
    </xf>
    <xf numFmtId="4" fontId="18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tabSelected="1" topLeftCell="H1" zoomScaleNormal="100" workbookViewId="0">
      <pane ySplit="3" topLeftCell="A4" activePane="bottomLeft" state="frozen"/>
      <selection pane="bottomLeft" activeCell="O15" sqref="O15"/>
    </sheetView>
  </sheetViews>
  <sheetFormatPr defaultRowHeight="12.75" x14ac:dyDescent="0.2"/>
  <cols>
    <col min="1" max="1" width="4" style="2" bestFit="1" customWidth="1"/>
    <col min="2" max="2" width="52" style="1" bestFit="1" customWidth="1"/>
    <col min="3" max="3" width="61.28515625" style="1" bestFit="1" customWidth="1"/>
    <col min="4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13.5" thickBot="1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x14ac:dyDescent="0.2">
      <c r="A4" s="8">
        <v>10</v>
      </c>
      <c r="B4" s="9" t="s">
        <v>28</v>
      </c>
      <c r="C4" s="9" t="s">
        <v>29</v>
      </c>
      <c r="D4" s="9"/>
      <c r="E4" s="9"/>
      <c r="F4" s="9"/>
      <c r="G4" s="10"/>
      <c r="H4" s="9" t="s">
        <v>30</v>
      </c>
      <c r="I4" s="10"/>
      <c r="J4" s="10"/>
      <c r="K4" s="9" t="s">
        <v>31</v>
      </c>
      <c r="L4" s="10"/>
      <c r="M4" s="11">
        <v>6400</v>
      </c>
      <c r="N4" s="41">
        <v>0</v>
      </c>
      <c r="O4" s="11"/>
      <c r="P4" s="11"/>
      <c r="Q4" s="50">
        <f>+N4*M4</f>
        <v>0</v>
      </c>
      <c r="R4" s="11">
        <v>22</v>
      </c>
      <c r="S4" s="46">
        <f>+(1+R4/100)*N4</f>
        <v>0</v>
      </c>
      <c r="T4" s="50">
        <f>+S4*M4</f>
        <v>0</v>
      </c>
      <c r="U4" s="12"/>
      <c r="V4" s="50"/>
      <c r="W4" s="50"/>
      <c r="X4" s="13"/>
      <c r="Y4" s="13"/>
      <c r="Z4" s="14">
        <v>34677</v>
      </c>
    </row>
    <row r="5" spans="1:26" x14ac:dyDescent="0.2">
      <c r="A5" s="15">
        <v>20</v>
      </c>
      <c r="B5" s="16"/>
      <c r="C5" s="16" t="s">
        <v>32</v>
      </c>
      <c r="D5" s="16"/>
      <c r="E5" s="16"/>
      <c r="F5" s="16"/>
      <c r="G5" s="17"/>
      <c r="H5" s="16" t="s">
        <v>30</v>
      </c>
      <c r="I5" s="17"/>
      <c r="J5" s="17"/>
      <c r="K5" s="16" t="s">
        <v>31</v>
      </c>
      <c r="L5" s="17"/>
      <c r="M5" s="18">
        <v>4200</v>
      </c>
      <c r="N5" s="42">
        <v>0</v>
      </c>
      <c r="O5" s="18"/>
      <c r="P5" s="18"/>
      <c r="Q5" s="51">
        <f t="shared" ref="Q5:Q15" si="0">+N5*M5</f>
        <v>0</v>
      </c>
      <c r="R5" s="18">
        <v>22</v>
      </c>
      <c r="S5" s="47">
        <f t="shared" ref="S5:S15" si="1">+(1+R5/100)*N5</f>
        <v>0</v>
      </c>
      <c r="T5" s="51">
        <f t="shared" ref="T5:T15" si="2">+S5*M5</f>
        <v>0</v>
      </c>
      <c r="U5" s="19"/>
      <c r="V5" s="51"/>
      <c r="W5" s="51"/>
      <c r="X5" s="20"/>
      <c r="Y5" s="20"/>
      <c r="Z5" s="21">
        <v>34678</v>
      </c>
    </row>
    <row r="6" spans="1:26" ht="13.5" thickBot="1" x14ac:dyDescent="0.25">
      <c r="A6" s="22">
        <v>30</v>
      </c>
      <c r="B6" s="23"/>
      <c r="C6" s="23" t="s">
        <v>33</v>
      </c>
      <c r="D6" s="23"/>
      <c r="E6" s="23"/>
      <c r="F6" s="23"/>
      <c r="G6" s="24"/>
      <c r="H6" s="23" t="s">
        <v>30</v>
      </c>
      <c r="I6" s="24"/>
      <c r="J6" s="24"/>
      <c r="K6" s="23" t="s">
        <v>31</v>
      </c>
      <c r="L6" s="24"/>
      <c r="M6" s="25">
        <v>600</v>
      </c>
      <c r="N6" s="43">
        <v>0</v>
      </c>
      <c r="O6" s="25"/>
      <c r="P6" s="25"/>
      <c r="Q6" s="52">
        <f t="shared" si="0"/>
        <v>0</v>
      </c>
      <c r="R6" s="25">
        <v>22</v>
      </c>
      <c r="S6" s="48">
        <f t="shared" si="1"/>
        <v>0</v>
      </c>
      <c r="T6" s="52">
        <f t="shared" si="2"/>
        <v>0</v>
      </c>
      <c r="U6" s="26"/>
      <c r="V6" s="52">
        <f>Q4+Q5+Q6</f>
        <v>0</v>
      </c>
      <c r="W6" s="52">
        <f>T4+T5+T6</f>
        <v>0</v>
      </c>
      <c r="X6" s="27"/>
      <c r="Y6" s="27"/>
      <c r="Z6" s="28">
        <v>34679</v>
      </c>
    </row>
    <row r="7" spans="1:26" ht="13.5" thickBot="1" x14ac:dyDescent="0.25">
      <c r="A7" s="29">
        <v>40</v>
      </c>
      <c r="B7" s="30" t="s">
        <v>34</v>
      </c>
      <c r="C7" s="30" t="s">
        <v>35</v>
      </c>
      <c r="D7" s="30"/>
      <c r="E7" s="30"/>
      <c r="F7" s="30"/>
      <c r="G7" s="31"/>
      <c r="H7" s="30" t="s">
        <v>36</v>
      </c>
      <c r="I7" s="31"/>
      <c r="J7" s="31"/>
      <c r="K7" s="30" t="s">
        <v>31</v>
      </c>
      <c r="L7" s="31"/>
      <c r="M7" s="29">
        <v>200</v>
      </c>
      <c r="N7" s="44">
        <v>0</v>
      </c>
      <c r="O7" s="29"/>
      <c r="P7" s="29"/>
      <c r="Q7" s="50">
        <f t="shared" si="0"/>
        <v>0</v>
      </c>
      <c r="R7" s="29">
        <v>22</v>
      </c>
      <c r="S7" s="46">
        <f t="shared" si="1"/>
        <v>0</v>
      </c>
      <c r="T7" s="50">
        <f t="shared" si="2"/>
        <v>0</v>
      </c>
      <c r="U7" s="32"/>
      <c r="V7" s="53">
        <f>Q7</f>
        <v>0</v>
      </c>
      <c r="W7" s="53">
        <f>T7</f>
        <v>0</v>
      </c>
      <c r="X7" s="33"/>
      <c r="Y7" s="33"/>
      <c r="Z7" s="29">
        <v>34680</v>
      </c>
    </row>
    <row r="8" spans="1:26" x14ac:dyDescent="0.2">
      <c r="A8" s="8">
        <v>50</v>
      </c>
      <c r="B8" s="9" t="s">
        <v>37</v>
      </c>
      <c r="C8" s="9" t="s">
        <v>38</v>
      </c>
      <c r="D8" s="9"/>
      <c r="E8" s="9"/>
      <c r="F8" s="9"/>
      <c r="G8" s="10"/>
      <c r="H8" s="9" t="s">
        <v>39</v>
      </c>
      <c r="I8" s="10"/>
      <c r="J8" s="10"/>
      <c r="K8" s="9" t="s">
        <v>31</v>
      </c>
      <c r="L8" s="10"/>
      <c r="M8" s="11">
        <v>400</v>
      </c>
      <c r="N8" s="41">
        <v>0</v>
      </c>
      <c r="O8" s="11"/>
      <c r="P8" s="11"/>
      <c r="Q8" s="50">
        <f t="shared" si="0"/>
        <v>0</v>
      </c>
      <c r="R8" s="11">
        <v>22</v>
      </c>
      <c r="S8" s="46">
        <f t="shared" si="1"/>
        <v>0</v>
      </c>
      <c r="T8" s="50">
        <f t="shared" si="2"/>
        <v>0</v>
      </c>
      <c r="U8" s="12"/>
      <c r="V8" s="50"/>
      <c r="W8" s="50"/>
      <c r="X8" s="13"/>
      <c r="Y8" s="13"/>
      <c r="Z8" s="14">
        <v>34681</v>
      </c>
    </row>
    <row r="9" spans="1:26" ht="13.5" thickBot="1" x14ac:dyDescent="0.25">
      <c r="A9" s="22">
        <v>60</v>
      </c>
      <c r="B9" s="23"/>
      <c r="C9" s="23" t="s">
        <v>40</v>
      </c>
      <c r="D9" s="23"/>
      <c r="E9" s="23"/>
      <c r="F9" s="23"/>
      <c r="G9" s="24"/>
      <c r="H9" s="23" t="s">
        <v>39</v>
      </c>
      <c r="I9" s="24"/>
      <c r="J9" s="24"/>
      <c r="K9" s="23" t="s">
        <v>31</v>
      </c>
      <c r="L9" s="24"/>
      <c r="M9" s="25">
        <v>400</v>
      </c>
      <c r="N9" s="43">
        <v>0</v>
      </c>
      <c r="O9" s="25"/>
      <c r="P9" s="25"/>
      <c r="Q9" s="52">
        <f t="shared" si="0"/>
        <v>0</v>
      </c>
      <c r="R9" s="25">
        <v>22</v>
      </c>
      <c r="S9" s="48">
        <f t="shared" si="1"/>
        <v>0</v>
      </c>
      <c r="T9" s="52">
        <f t="shared" si="2"/>
        <v>0</v>
      </c>
      <c r="U9" s="26"/>
      <c r="V9" s="52">
        <f>Q8+Q9</f>
        <v>0</v>
      </c>
      <c r="W9" s="52">
        <f>T8+T9</f>
        <v>0</v>
      </c>
      <c r="X9" s="27"/>
      <c r="Y9" s="27"/>
      <c r="Z9" s="28">
        <v>34682</v>
      </c>
    </row>
    <row r="10" spans="1:26" x14ac:dyDescent="0.2">
      <c r="A10" s="8">
        <v>70</v>
      </c>
      <c r="B10" s="9" t="s">
        <v>41</v>
      </c>
      <c r="C10" s="9" t="s">
        <v>42</v>
      </c>
      <c r="D10" s="9"/>
      <c r="E10" s="9"/>
      <c r="F10" s="9"/>
      <c r="G10" s="10"/>
      <c r="H10" s="9" t="s">
        <v>43</v>
      </c>
      <c r="I10" s="10"/>
      <c r="J10" s="10"/>
      <c r="K10" s="9" t="s">
        <v>31</v>
      </c>
      <c r="L10" s="10"/>
      <c r="M10" s="11">
        <v>1600</v>
      </c>
      <c r="N10" s="41">
        <v>0</v>
      </c>
      <c r="O10" s="11"/>
      <c r="P10" s="11"/>
      <c r="Q10" s="50">
        <f t="shared" si="0"/>
        <v>0</v>
      </c>
      <c r="R10" s="11">
        <v>22</v>
      </c>
      <c r="S10" s="46">
        <f t="shared" si="1"/>
        <v>0</v>
      </c>
      <c r="T10" s="50">
        <f t="shared" si="2"/>
        <v>0</v>
      </c>
      <c r="U10" s="12"/>
      <c r="V10" s="50"/>
      <c r="W10" s="50"/>
      <c r="X10" s="13"/>
      <c r="Y10" s="13"/>
      <c r="Z10" s="14">
        <v>34683</v>
      </c>
    </row>
    <row r="11" spans="1:26" ht="13.5" thickBot="1" x14ac:dyDescent="0.25">
      <c r="A11" s="22">
        <v>80</v>
      </c>
      <c r="B11" s="23"/>
      <c r="C11" s="23" t="s">
        <v>44</v>
      </c>
      <c r="D11" s="23"/>
      <c r="E11" s="23"/>
      <c r="F11" s="23"/>
      <c r="G11" s="24"/>
      <c r="H11" s="23" t="s">
        <v>43</v>
      </c>
      <c r="I11" s="24"/>
      <c r="J11" s="24"/>
      <c r="K11" s="23" t="s">
        <v>31</v>
      </c>
      <c r="L11" s="24"/>
      <c r="M11" s="25">
        <v>1600</v>
      </c>
      <c r="N11" s="43">
        <v>0</v>
      </c>
      <c r="O11" s="25"/>
      <c r="P11" s="25"/>
      <c r="Q11" s="52">
        <f t="shared" si="0"/>
        <v>0</v>
      </c>
      <c r="R11" s="25">
        <v>22</v>
      </c>
      <c r="S11" s="48">
        <f t="shared" si="1"/>
        <v>0</v>
      </c>
      <c r="T11" s="52">
        <f t="shared" si="2"/>
        <v>0</v>
      </c>
      <c r="U11" s="26"/>
      <c r="V11" s="52">
        <f>Q10+Q11</f>
        <v>0</v>
      </c>
      <c r="W11" s="52">
        <f>T10+T11</f>
        <v>0</v>
      </c>
      <c r="X11" s="27"/>
      <c r="Y11" s="27"/>
      <c r="Z11" s="28">
        <v>34684</v>
      </c>
    </row>
    <row r="12" spans="1:26" ht="13.5" thickBot="1" x14ac:dyDescent="0.25">
      <c r="A12" s="34">
        <v>90</v>
      </c>
      <c r="B12" s="35" t="s">
        <v>45</v>
      </c>
      <c r="C12" s="35" t="s">
        <v>46</v>
      </c>
      <c r="D12" s="35"/>
      <c r="E12" s="35"/>
      <c r="F12" s="35"/>
      <c r="G12" s="36"/>
      <c r="H12" s="35" t="s">
        <v>47</v>
      </c>
      <c r="I12" s="36"/>
      <c r="J12" s="36"/>
      <c r="K12" s="35" t="s">
        <v>31</v>
      </c>
      <c r="L12" s="36"/>
      <c r="M12" s="37">
        <v>400</v>
      </c>
      <c r="N12" s="45">
        <v>0</v>
      </c>
      <c r="O12" s="37"/>
      <c r="P12" s="37"/>
      <c r="Q12" s="50">
        <f t="shared" si="0"/>
        <v>0</v>
      </c>
      <c r="R12" s="37">
        <v>22</v>
      </c>
      <c r="S12" s="46">
        <f t="shared" si="1"/>
        <v>0</v>
      </c>
      <c r="T12" s="50">
        <f t="shared" si="2"/>
        <v>0</v>
      </c>
      <c r="U12" s="38"/>
      <c r="V12" s="54">
        <f>Q12</f>
        <v>0</v>
      </c>
      <c r="W12" s="54">
        <f>T12</f>
        <v>0</v>
      </c>
      <c r="X12" s="39"/>
      <c r="Y12" s="39"/>
      <c r="Z12" s="40">
        <v>34685</v>
      </c>
    </row>
    <row r="13" spans="1:26" ht="13.5" thickBot="1" x14ac:dyDescent="0.25">
      <c r="A13" s="29">
        <v>100</v>
      </c>
      <c r="B13" s="30" t="s">
        <v>48</v>
      </c>
      <c r="C13" s="30" t="s">
        <v>49</v>
      </c>
      <c r="D13" s="30"/>
      <c r="E13" s="30"/>
      <c r="F13" s="30"/>
      <c r="G13" s="31"/>
      <c r="H13" s="30" t="s">
        <v>50</v>
      </c>
      <c r="I13" s="31"/>
      <c r="J13" s="31"/>
      <c r="K13" s="30" t="s">
        <v>31</v>
      </c>
      <c r="L13" s="31"/>
      <c r="M13" s="29">
        <v>200</v>
      </c>
      <c r="N13" s="44">
        <v>0</v>
      </c>
      <c r="O13" s="29"/>
      <c r="P13" s="29"/>
      <c r="Q13" s="50">
        <f t="shared" si="0"/>
        <v>0</v>
      </c>
      <c r="R13" s="29">
        <v>22</v>
      </c>
      <c r="S13" s="46">
        <f t="shared" si="1"/>
        <v>0</v>
      </c>
      <c r="T13" s="50">
        <f t="shared" si="2"/>
        <v>0</v>
      </c>
      <c r="U13" s="32"/>
      <c r="V13" s="53">
        <f>Q13</f>
        <v>0</v>
      </c>
      <c r="W13" s="53">
        <f>T13</f>
        <v>0</v>
      </c>
      <c r="X13" s="33"/>
      <c r="Y13" s="33"/>
      <c r="Z13" s="29">
        <v>34686</v>
      </c>
    </row>
    <row r="14" spans="1:26" ht="13.5" thickBot="1" x14ac:dyDescent="0.25">
      <c r="A14" s="34">
        <v>110</v>
      </c>
      <c r="B14" s="35" t="s">
        <v>51</v>
      </c>
      <c r="C14" s="35" t="s">
        <v>52</v>
      </c>
      <c r="D14" s="35"/>
      <c r="E14" s="35"/>
      <c r="F14" s="35"/>
      <c r="G14" s="36"/>
      <c r="H14" s="35" t="s">
        <v>53</v>
      </c>
      <c r="I14" s="36"/>
      <c r="J14" s="36"/>
      <c r="K14" s="35" t="s">
        <v>31</v>
      </c>
      <c r="L14" s="36"/>
      <c r="M14" s="37">
        <v>200</v>
      </c>
      <c r="N14" s="45">
        <v>0</v>
      </c>
      <c r="O14" s="37"/>
      <c r="P14" s="37"/>
      <c r="Q14" s="50">
        <f t="shared" si="0"/>
        <v>0</v>
      </c>
      <c r="R14" s="37">
        <v>22</v>
      </c>
      <c r="S14" s="46">
        <f t="shared" si="1"/>
        <v>0</v>
      </c>
      <c r="T14" s="50">
        <f t="shared" si="2"/>
        <v>0</v>
      </c>
      <c r="U14" s="38"/>
      <c r="V14" s="54">
        <f>Q14</f>
        <v>0</v>
      </c>
      <c r="W14" s="54">
        <f>T14</f>
        <v>0</v>
      </c>
      <c r="X14" s="39"/>
      <c r="Y14" s="39"/>
      <c r="Z14" s="40">
        <v>34687</v>
      </c>
    </row>
    <row r="15" spans="1:26" ht="13.5" thickBot="1" x14ac:dyDescent="0.25">
      <c r="A15" s="34">
        <v>120</v>
      </c>
      <c r="B15" s="35" t="s">
        <v>54</v>
      </c>
      <c r="C15" s="35" t="s">
        <v>55</v>
      </c>
      <c r="D15" s="35"/>
      <c r="E15" s="35"/>
      <c r="F15" s="35"/>
      <c r="G15" s="36"/>
      <c r="H15" s="35" t="s">
        <v>56</v>
      </c>
      <c r="I15" s="36"/>
      <c r="J15" s="36"/>
      <c r="K15" s="35" t="s">
        <v>57</v>
      </c>
      <c r="L15" s="36"/>
      <c r="M15" s="37">
        <v>3200</v>
      </c>
      <c r="N15" s="45">
        <v>0</v>
      </c>
      <c r="O15" s="37"/>
      <c r="P15" s="37"/>
      <c r="Q15" s="54">
        <f t="shared" si="0"/>
        <v>0</v>
      </c>
      <c r="R15" s="37">
        <v>22</v>
      </c>
      <c r="S15" s="49">
        <f t="shared" si="1"/>
        <v>0</v>
      </c>
      <c r="T15" s="54">
        <f t="shared" si="2"/>
        <v>0</v>
      </c>
      <c r="U15" s="38"/>
      <c r="V15" s="54">
        <f>Q15</f>
        <v>0</v>
      </c>
      <c r="W15" s="54">
        <f>T15</f>
        <v>0</v>
      </c>
      <c r="X15" s="39"/>
      <c r="Y15" s="39"/>
      <c r="Z15" s="40">
        <v>34688</v>
      </c>
    </row>
    <row r="16" spans="1:26" x14ac:dyDescent="0.2">
      <c r="Q16" s="55"/>
      <c r="S16" s="56"/>
      <c r="T16" s="55"/>
      <c r="V16" s="55"/>
      <c r="W16" s="55"/>
    </row>
  </sheetData>
  <pageMargins left="0" right="0" top="0.59060000000000001" bottom="0.59060000000000001" header="0" footer="0.47239999999999999"/>
  <pageSetup paperSize="9" orientation="landscape" horizontalDpi="4294967294" verticalDpi="4294967294" r:id="rId1"/>
  <headerFooter>
    <oddFooter>&amp;L&amp;8 03.07.2019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cp:lastPrinted>2019-07-04T10:05:00Z</cp:lastPrinted>
  <dcterms:created xsi:type="dcterms:W3CDTF">2019-07-03T09:09:25Z</dcterms:created>
  <dcterms:modified xsi:type="dcterms:W3CDTF">2019-07-11T07:07:14Z</dcterms:modified>
</cp:coreProperties>
</file>